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D33085F1-1C53-48F9-AC00-DD5F752130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B24" i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<sst xmlns="http://schemas.openxmlformats.org/spreadsheetml/2006/main" count="19" uniqueCount="19">
  <si>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</si>
  <si>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</si>
  <si>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</si>
  <si>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</si>
  <si>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</si>
  <si>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</si>
  <si>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</si>
  <si>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</si>
  <si>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</si>
  <si>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</si>
  <si>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</si>
  <si>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</si>
  <si>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</si>
  <si>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</si>
  <si>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</si>
  <si>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</si>
  <si>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1) Průměr :55,49 K</t>
  </si>
  <si>
    <t>2) Nejistota typu A: 1,457</t>
  </si>
  <si>
    <r>
      <t xml:space="preserve">3) Výsledna hodnota oteplení : 55,49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1,457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</si>
</sst>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Náhled na bod L1 (výstup)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55.05</c:v>
                </c:pt>
                <c:pt idx="1">
                  <c:v>53.949999999999996</c:v>
                </c:pt>
                <c:pt idx="2">
                  <c:v>55.849999999999994</c:v>
                </c:pt>
                <c:pt idx="3">
                  <c:v>54.25</c:v>
                </c:pt>
                <c:pt idx="4">
                  <c:v>53.499999999999993</c:v>
                </c:pt>
                <c:pt idx="5">
                  <c:v>54.5</c:v>
                </c:pt>
                <c:pt idx="6">
                  <c:v>56.05</c:v>
                </c:pt>
                <c:pt idx="7">
                  <c:v>57.150000000000006</c:v>
                </c:pt>
                <c:pt idx="8">
                  <c:v>56.9</c:v>
                </c:pt>
                <c:pt idx="9">
                  <c:v>57.699999999999996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L21" sqref="L21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79.099999999999994</v>
      </c>
      <c r="G3" s="3">
        <f>F3-E3</f>
        <v>55.05</v>
      </c>
      <c r="H3" t="s">
        <v>15</v>
      </c>
      <c r="I3">
        <f>55.49-G3</f>
        <v>0.44000000000000483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78.599999999999994</v>
      </c>
      <c r="G4" s="3">
        <f t="shared" ref="G4:G11" si="1">F4-E4</f>
        <v>53.949999999999996</v>
      </c>
      <c r="H4" t="s">
        <v>7</v>
      </c>
      <c r="I4">
        <f t="shared" ref="I4:I12" si="2">55.49-G4</f>
        <v>1.5400000000000063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80.099999999999994</v>
      </c>
      <c r="G5" s="3">
        <f t="shared" si="1"/>
        <v>55.849999999999994</v>
      </c>
      <c r="H5" s="4" t="s">
        <v>8</v>
      </c>
      <c r="I5">
        <f t="shared" si="2"/>
        <v>-0.35999999999999233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79.7</v>
      </c>
      <c r="G6" s="3">
        <f t="shared" si="1"/>
        <v>54.25</v>
      </c>
      <c r="H6" t="s">
        <v>9</v>
      </c>
      <c r="I6">
        <f t="shared" si="2"/>
        <v>1.240000000000002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79.099999999999994</v>
      </c>
      <c r="G7" s="3">
        <f t="shared" si="1"/>
        <v>53.499999999999993</v>
      </c>
      <c r="H7" t="s">
        <v>10</v>
      </c>
      <c r="I7">
        <f t="shared" si="2"/>
        <v>1.9900000000000091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80.3</v>
      </c>
      <c r="G8" s="3">
        <f t="shared" si="1"/>
        <v>54.5</v>
      </c>
      <c r="H8" t="s">
        <v>11</v>
      </c>
      <c r="I8">
        <f t="shared" si="2"/>
        <v>0.99000000000000199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81.099999999999994</v>
      </c>
      <c r="G9" s="3">
        <f t="shared" si="1"/>
        <v>56.05</v>
      </c>
      <c r="H9" t="s">
        <v>12</v>
      </c>
      <c r="I9">
        <f t="shared" si="2"/>
        <v>-0.55999999999999517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79.900000000000006</v>
      </c>
      <c r="G10" s="3">
        <f t="shared" si="1"/>
        <v>57.150000000000006</v>
      </c>
      <c r="H10" t="s">
        <v>13</v>
      </c>
      <c r="I10">
        <f t="shared" si="2"/>
        <v>-1.6600000000000037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80.5</v>
      </c>
      <c r="G11" s="3">
        <f t="shared" si="1"/>
        <v>56.9</v>
      </c>
      <c r="H11" t="s">
        <v>14</v>
      </c>
      <c r="I11">
        <f t="shared" si="2"/>
        <v>-1.4099999999999966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81.599999999999994</v>
      </c>
      <c r="G12" s="3">
        <f>F12-E12</f>
        <v>57.699999999999996</v>
      </c>
      <c r="H12" s="6">
        <v>4.8841000000000001</v>
      </c>
      <c r="I12">
        <f t="shared" si="2"/>
        <v>-2.2099999999999937</v>
      </c>
    </row>
    <row r="14" spans="1:11" x14ac:dyDescent="0.25">
      <c r="J14" s="2"/>
      <c r="K14" s="2"/>
    </row>
    <row r="15" spans="1:11" x14ac:dyDescent="0.25">
      <c r="A15" s="7" t="s">
        <v>6</v>
      </c>
      <c r="B15" s="7"/>
      <c r="C15" s="7"/>
      <c r="D15" s="7"/>
      <c r="E15" s="7"/>
      <c r="F15" s="7"/>
      <c r="G15" s="7"/>
      <c r="H15" s="7"/>
      <c r="I15" s="7"/>
      <c r="J15" s="2"/>
      <c r="K15" s="2"/>
    </row>
    <row r="16" spans="1:11" x14ac:dyDescent="0.25">
      <c r="A16" s="7"/>
      <c r="B16" s="7"/>
      <c r="C16" s="7"/>
      <c r="D16" s="7"/>
      <c r="E16" s="7"/>
      <c r="F16" s="7"/>
      <c r="G16" s="7"/>
      <c r="H16" s="7"/>
      <c r="I16" s="7"/>
      <c r="J16" s="2"/>
      <c r="K16" s="2"/>
    </row>
    <row r="17" spans="1:11" x14ac:dyDescent="0.25">
      <c r="A17" s="7" t="s">
        <v>16</v>
      </c>
      <c r="B17" s="7"/>
      <c r="C17" s="7"/>
      <c r="D17" s="7"/>
      <c r="E17" s="7"/>
      <c r="F17" s="7"/>
      <c r="G17" s="7"/>
      <c r="H17" s="7"/>
      <c r="I17" s="7"/>
      <c r="J17" s="2"/>
      <c r="K17" s="2"/>
    </row>
    <row r="18" spans="1:11" x14ac:dyDescent="0.25">
      <c r="A18" s="7" t="s">
        <v>17</v>
      </c>
      <c r="B18" s="7"/>
      <c r="C18" s="7"/>
      <c r="D18" s="7"/>
      <c r="E18" s="7"/>
      <c r="F18" s="7"/>
      <c r="G18" s="7"/>
      <c r="H18" s="7"/>
      <c r="I18" s="7"/>
      <c r="J18" s="2"/>
      <c r="K18" s="2"/>
    </row>
    <row r="19" spans="1:11" x14ac:dyDescent="0.25">
      <c r="A19" s="7" t="s">
        <v>18</v>
      </c>
      <c r="B19" s="7"/>
      <c r="C19" s="7"/>
      <c r="D19" s="7"/>
      <c r="E19" s="7"/>
      <c r="F19" s="7"/>
      <c r="G19" s="7"/>
      <c r="H19" s="7"/>
      <c r="I19" s="7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>
        <f>AVERAGE(G3:G12)</f>
        <v>55.489999999999995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T10" sqref="T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2020-07-13T12:23:30Z</dcterms:modified>
</cp:coreProperties>
</file>